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rkusz1" sheetId="1" state="visible" r:id="rId2"/>
    <sheet name="Arkusz2" sheetId="2" state="visible" r:id="rId3"/>
    <sheet name="Arkusz3" sheetId="3" state="visible" r:id="rId4"/>
  </sheets>
  <definedNames>
    <definedName function="false" hidden="false" localSheetId="0" name="_xlnm.Print_Area" vbProcedure="false">Arkusz1!$A$1:$I$73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<sst xmlns="http://schemas.openxmlformats.org/spreadsheetml/2006/main" count="142" uniqueCount="100">
  <si>
    <t xml:space="preserve">Zestawienie wyposażenie hali sportowej w Starym Kraszewie</t>
  </si>
  <si>
    <t xml:space="preserve">Art. nr</t>
  </si>
  <si>
    <t xml:space="preserve">Nazwa artykułu</t>
  </si>
  <si>
    <t xml:space="preserve">J.m.</t>
  </si>
  <si>
    <t xml:space="preserve">Ilość</t>
  </si>
  <si>
    <t xml:space="preserve">1. Koszykówka na boisko główne.</t>
  </si>
  <si>
    <t xml:space="preserve">4-07</t>
  </si>
  <si>
    <t xml:space="preserve">Konstrukcja do koszykówki uchylna składana w bok na ścianę, wysięg od 180 do 250 cm, mocowana bezpośrednio do ściany lub słupa</t>
  </si>
  <si>
    <t xml:space="preserve">szt</t>
  </si>
  <si>
    <t xml:space="preserve">4-41</t>
  </si>
  <si>
    <t xml:space="preserve">Mechanizm regulacji wysokości w zakresie 260-305 cm do tablicy 105x180 cm (system łożyskowany, baztarciowy), malowany proszkowo</t>
  </si>
  <si>
    <t xml:space="preserve">szt.</t>
  </si>
  <si>
    <t xml:space="preserve">4-26</t>
  </si>
  <si>
    <t xml:space="preserve">Tablica do koszykówki 105x180 cm, szkło akrylowe gr. 10 mm z ramą metalową malowaną, na kolor czarny, bezotworowy system mocowania szkła akrylowego do ramy metalowej</t>
  </si>
  <si>
    <t xml:space="preserve">4-39</t>
  </si>
  <si>
    <t xml:space="preserve">Osłona dolnej krawędzi do tablicy 105 x 180 cm</t>
  </si>
  <si>
    <t xml:space="preserve">4-32</t>
  </si>
  <si>
    <t xml:space="preserve">Obręcz do koszykówki uchylna z sprężynami, bezhakowy systemem mocowania siatki. Obręcz malowana proszkowo</t>
  </si>
  <si>
    <t xml:space="preserve">4-36</t>
  </si>
  <si>
    <t xml:space="preserve">Siatka do obręczy o gr. 5 mm</t>
  </si>
  <si>
    <t xml:space="preserve">4-48</t>
  </si>
  <si>
    <t xml:space="preserve">Montaż konstrukcji uchylnej </t>
  </si>
  <si>
    <t xml:space="preserve">2. Koszykówka - 2 kosze treningowe.</t>
  </si>
  <si>
    <t xml:space="preserve">4-06</t>
  </si>
  <si>
    <t xml:space="preserve">Konstrukcja do koszykówki uchylna składana w bok na ścianę, wysięg od 100 do 180 cm, mocowana bezpośrednio do ściany lub słupa</t>
  </si>
  <si>
    <t xml:space="preserve">4-42</t>
  </si>
  <si>
    <t xml:space="preserve">Mechanizm regulacji wysokości w zakresie 260-305 cm do tablicy 90x120 cm (system łożyskowany, beztarciowy), malowany proszkowo</t>
  </si>
  <si>
    <t xml:space="preserve">4-28</t>
  </si>
  <si>
    <t xml:space="preserve">Tablica do koszykówki 90x120 cm, szkło akrylowe gr. 10 mm z ramą metalową malowaną na kolor czarny, bezotworowy system mocowania szkła akrylowego do ramy metalowej</t>
  </si>
  <si>
    <t xml:space="preserve">4-40</t>
  </si>
  <si>
    <t xml:space="preserve">Osłona dolnej krawędzi do tablicy 90 x 120 cm</t>
  </si>
  <si>
    <t xml:space="preserve">4-34</t>
  </si>
  <si>
    <t xml:space="preserve">Obręcz do koszykówki stała z wzmocnieniem, malowana lub cynkowana</t>
  </si>
  <si>
    <t xml:space="preserve">3. Siatkówka na boisko główne.</t>
  </si>
  <si>
    <t xml:space="preserve">5-02</t>
  </si>
  <si>
    <t xml:space="preserve">Słupki do siatkówki aluminiowe turniejowe, wykonane z profili aluminiowych, owalnych 100/120 mm wzmocnionych, mocowane w tulejach. Mechanizm naciągowy przesuwny, zewnętrzny. Słupki wielofunkcyjne z płynną regulacją wysokości siatki. </t>
  </si>
  <si>
    <t xml:space="preserve">para</t>
  </si>
  <si>
    <t xml:space="preserve">5-07</t>
  </si>
  <si>
    <t xml:space="preserve">Tuleja montażowa słupka aluminiowego profesjonalnego/ turniejowego, stalowa cynkowana ogniowo</t>
  </si>
  <si>
    <t xml:space="preserve">1-48</t>
  </si>
  <si>
    <t xml:space="preserve">Rama podłogowa z deklem oraz uchwytem do wyciągania</t>
  </si>
  <si>
    <t xml:space="preserve">5-16</t>
  </si>
  <si>
    <t xml:space="preserve">Siatka do siatkówki turniejowa czarna z antenkami, gr. splotu 3 mm PP, obszyta z czterech stron taśmą, boki usztywnione</t>
  </si>
  <si>
    <t xml:space="preserve">5-32</t>
  </si>
  <si>
    <t xml:space="preserve">Wieszak na siatkę</t>
  </si>
  <si>
    <t xml:space="preserve">5-26</t>
  </si>
  <si>
    <t xml:space="preserve">Osłony słupków profesjonalnych/turniejowych do siatkówki </t>
  </si>
  <si>
    <t xml:space="preserve">kpl</t>
  </si>
  <si>
    <t xml:space="preserve">5-36</t>
  </si>
  <si>
    <t xml:space="preserve">Montaż tulei do siatkówki na hali sportowej</t>
  </si>
  <si>
    <t xml:space="preserve">4. Piłka ręczna na boisko główne.</t>
  </si>
  <si>
    <t xml:space="preserve">8-01</t>
  </si>
  <si>
    <t xml:space="preserve">Bramki do piłki ręcznej aluminiowe 3x2 m z łukami składanymi lub stałymi o głębokości łuków 1200/1000, 800/600, 500/500. Aluminiowa rama bramki anodowana lub za dopłatą malowana proszkowo na kolor biały i oklejana w czerwone pasy </t>
  </si>
  <si>
    <t xml:space="preserve">8-06</t>
  </si>
  <si>
    <t xml:space="preserve">Zestaw marek/muf montażowych, podłogowych do bramek piłki ręcznej (1 kpl na 1 bramkę)</t>
  </si>
  <si>
    <t xml:space="preserve">8-11</t>
  </si>
  <si>
    <t xml:space="preserve">Siatki do piłki ręcznejz piłkochwytem, gr. splotu 3 mm</t>
  </si>
  <si>
    <t xml:space="preserve">8-15</t>
  </si>
  <si>
    <t xml:space="preserve">Montaż bramek do piłki ręcznej na hali na markach/mufach mocujących</t>
  </si>
  <si>
    <t xml:space="preserve">5. Drabinki gimnastyczne.</t>
  </si>
  <si>
    <t xml:space="preserve">1-33</t>
  </si>
  <si>
    <t xml:space="preserve">Drabinka gimnastyczna przyścienna 180 x 300 cm - podwójna</t>
  </si>
  <si>
    <t xml:space="preserve">1-34</t>
  </si>
  <si>
    <t xml:space="preserve">Belka mocująca drabinki gimnastyczne</t>
  </si>
  <si>
    <t xml:space="preserve">mb</t>
  </si>
  <si>
    <t xml:space="preserve">1-66</t>
  </si>
  <si>
    <t xml:space="preserve">Montaż drabinki podwójnej (łącznie z elementami montażowymi)</t>
  </si>
  <si>
    <t xml:space="preserve">6. Tablica wyników.</t>
  </si>
  <si>
    <t xml:space="preserve">16-10</t>
  </si>
  <si>
    <t xml:space="preserve">Tablica wyników sportowych MTB Junior 10. Wyświetlane parametry (w standardzie): czas gry, czas rzeczywisty, wynik gry (od 0 do 999), numer części meczu (od 0 do 9), faule drużynowe, wynik w setach, koniec czasu akcji - odliczanie 24/14 sekund, sygnał dźwiękowy. Sterowanie : bezprzewodowe - pilot radiowy (zasięg 150 metrów). Całkowite wymiary tablicy : 1550x1000x65 mm. Widoczność tablicy wyników : do 70 m. Obudowa : obudowa PCV, płyta czołowa - poliwęglan anty-refleksyjny odporny na uderzenia piłką. Wysokość modułów LED : 150 mm. Diody LED : super-jasne. Kąt świecenia : 120 stopni. Ilość kolorów LED : 1 (czerwony). Zasilanie : 230V/50 Hz</t>
  </si>
  <si>
    <t xml:space="preserve">16-37</t>
  </si>
  <si>
    <t xml:space="preserve">Montaż tablicy wyników z serii MTB Junior (bez wykonania instalacji zasilającej z podłączeniem do wykonanego okablowania)</t>
  </si>
  <si>
    <t xml:space="preserve">7. Kotara grodząca z napędem elektrycznym - 1 kpl.</t>
  </si>
  <si>
    <t xml:space="preserve">11-01</t>
  </si>
  <si>
    <t xml:space="preserve">Kotara grodząca o wymiarach 7,2 x 21 m - 1 sztuka, do wysokości 2,5 m materiał nieprzezroczysty lub przezroczysty, powyżej siatka o oczkach 10 x 10 cm. </t>
  </si>
  <si>
    <r>
      <rPr>
        <sz val="10"/>
        <rFont val="Times New Roman"/>
        <family val="1"/>
        <charset val="238"/>
      </rPr>
      <t xml:space="preserve">m</t>
    </r>
    <r>
      <rPr>
        <vertAlign val="superscript"/>
        <sz val="10"/>
        <rFont val="Times New Roman"/>
        <family val="1"/>
        <charset val="238"/>
      </rPr>
      <t xml:space="preserve">2</t>
    </r>
  </si>
  <si>
    <t xml:space="preserve">11-07</t>
  </si>
  <si>
    <t xml:space="preserve">Konstrukcja do pionowego podnoszenia kotary z napędem elektrycznym (bez wykonania instalacji zasilającej z podłączeniem do wykonanego okablowania)</t>
  </si>
  <si>
    <t xml:space="preserve">11-11</t>
  </si>
  <si>
    <t xml:space="preserve">Montaż kotary podnoszonej pionowo z napędem elektrycznym </t>
  </si>
  <si>
    <t xml:space="preserve">8. Piłkochwyty na ściany szczytowe.</t>
  </si>
  <si>
    <t xml:space="preserve">10-09</t>
  </si>
  <si>
    <t xml:space="preserve">Siatka ochronna polipropylenowa z obciążeniem dolnej krawędzi o wymiarach 6,5 x 10,5 m - 4 sztuki, oczka 100 x 100 mm, gr. splotu 3 mm, wymiar siatek uwzględnia marszczenie na szerokości, siatki wykonane jako dwudzielne z uwagi na konstrukcje koszy</t>
  </si>
  <si>
    <t xml:space="preserve">10-27</t>
  </si>
  <si>
    <t xml:space="preserve">Montaż siatek ochronnych, piłkochwytów na hali sportowej wraz z wszelkimi elementami montażowymi</t>
  </si>
  <si>
    <t xml:space="preserve">9. Ławeczki  gimnastyczne</t>
  </si>
  <si>
    <t xml:space="preserve">1-18</t>
  </si>
  <si>
    <t xml:space="preserve">Ławeczki gimnastyczne – długość 2,0 m, nogi metalowe</t>
  </si>
  <si>
    <t xml:space="preserve">1-20</t>
  </si>
  <si>
    <t xml:space="preserve">Ławeczki gimnastyczne – długość 3,0 m, nogi metalowe</t>
  </si>
  <si>
    <t xml:space="preserve">10. Siatka ochronna na sufit</t>
  </si>
  <si>
    <t xml:space="preserve">10-07</t>
  </si>
  <si>
    <t xml:space="preserve">Siatka ochronna polietylenowa o wymiarach 17,75 x 27,75 m - 1 sztuka, oczka 100 x 100 mm, gr. splotu 3 mm</t>
  </si>
  <si>
    <t xml:space="preserve">11. Nagłośnienie.</t>
  </si>
  <si>
    <t xml:space="preserve">12-05</t>
  </si>
  <si>
    <t xml:space="preserve">Zestaw "ZN-1". Zestaw nagłośnieniowy na małe obiekty sportowe - do 500m2. W skład zestawu wchodzi : 4x Kolumna głośnikowa 100W RMS/200W MAX, 4x Wspornik ścienny
kolumny, 1x Wzmacniacz mocy stereo 600WMAX, 1x Mikser 8-kanałowy z 12 wejściami, 1x Wieloczęstotliwościowy zestaw mikrofonu bezprzewodowego, 1x Niezbędne okablowanie sygnałowe , komplet wtyków Neutrik Speakon.</t>
  </si>
  <si>
    <t xml:space="preserve">og-01</t>
  </si>
  <si>
    <t xml:space="preserve">Osłona na głośniki montowana do ściany. Konstrukcja stalowa malowana proszkowo. Cena z montażem.</t>
  </si>
  <si>
    <t xml:space="preserve">m-01</t>
  </si>
  <si>
    <t xml:space="preserve">Montaż nagłośnienia (bez wykonanie instalacji głośnikowej)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</si>
</sst>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0"/>
    <numFmt numFmtId="167" formatCode="#,##0.00"/>
    <numFmt numFmtId="168" formatCode="0%"/>
    <numFmt numFmtId="169" formatCode="0.0"/>
  </numFmts>
  <fonts count="20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Times New Roman"/>
      <family val="1"/>
      <charset val="238"/>
    </font>
    <font>
      <b val="true"/>
      <sz val="10"/>
      <name val="Times New Roman"/>
      <family val="1"/>
      <charset val="238"/>
    </font>
    <font>
      <sz val="10"/>
      <name val="Arial"/>
      <family val="2"/>
      <charset val="238"/>
    </font>
    <font>
      <b val="true"/>
      <sz val="12"/>
      <name val="Times New Roman"/>
      <family val="1"/>
      <charset val="238"/>
    </font>
    <font>
      <b val="true"/>
      <sz val="11"/>
      <color rgb="FF0F2EB1"/>
      <name val="Times New Roman"/>
      <family val="1"/>
      <charset val="238"/>
    </font>
    <font>
      <b val="true"/>
      <sz val="10"/>
      <color rgb="FF0F2EB1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0"/>
      <color rgb="FF00FF00"/>
      <name val="Times New Roman"/>
      <family val="1"/>
      <charset val="238"/>
    </font>
    <font>
      <sz val="10"/>
      <color rgb="FF3366FF"/>
      <name val="Times New Roman"/>
      <family val="1"/>
      <charset val="238"/>
    </font>
    <font>
      <u val="single"/>
      <sz val="10"/>
      <color rgb="FF0000FF"/>
      <name val="Arial CE"/>
      <family val="0"/>
      <charset val="238"/>
    </font>
    <font>
      <b val="true"/>
      <sz val="10"/>
      <name val="Arial CE"/>
      <family val="2"/>
      <charset val="238"/>
    </font>
    <font>
      <sz val="10"/>
      <color rgb="FFFF0000"/>
      <name val="Arial"/>
      <family val="2"/>
      <charset val="238"/>
    </font>
    <font>
      <sz val="10"/>
      <color rgb="FF000000"/>
      <name val="Times New Roman"/>
      <family val="1"/>
      <charset val="238"/>
    </font>
    <font>
      <sz val="11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b val="true"/>
      <sz val="1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 diagonalUp="false" diagonalDown="false">
      <left/>
      <right/>
      <top/>
      <bottom/>
      <diagonal/>
    </border>
    <border diagonalUp="false" diagonalDown="false">
      <left style="double"/>
      <right style="thin"/>
      <top style="double"/>
      <bottom style="double"/>
      <diagonal/>
    </border>
    <border diagonalUp="false" diagonalDown="false">
      <left style="thin"/>
      <right style="thin"/>
      <top style="double"/>
      <bottom style="double"/>
      <diagonal/>
    </border>
    <border diagonalUp="false" diagonalDown="false">
      <left style="thin"/>
      <right style="double"/>
      <top style="double"/>
      <bottom style="double"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</cellStyleXfs>
  <cellXfs count="7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4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7" fontId="4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8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5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4" fillId="2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4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4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7" fontId="4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4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7" fontId="5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7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4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7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7" fontId="10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7" fontId="11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7" fontId="12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13" fillId="2" borderId="4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4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4" fillId="0" borderId="4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7" fontId="4" fillId="0" borderId="4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8" fontId="4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5" fillId="0" borderId="4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7" fontId="4" fillId="0" borderId="4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7" fontId="5" fillId="0" borderId="4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4" fillId="2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8" fontId="4" fillId="0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7" fontId="14" fillId="0" borderId="4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6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2" borderId="4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7" fontId="4" fillId="2" borderId="4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8" fontId="4" fillId="2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5" fillId="2" borderId="4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4" fillId="2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2" borderId="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15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13" fillId="2" borderId="4" xfId="2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6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6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4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7" fontId="16" fillId="0" borderId="4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17" fillId="2" borderId="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9" fontId="4" fillId="0" borderId="4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14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19" fillId="0" borderId="0" xfId="0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7" fontId="19" fillId="0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8" fontId="19" fillId="0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5" fontId="19" fillId="0" borderId="0" xfId="0" applyFont="true" applyBorder="false" applyAlignment="true" applyProtection="true">
      <alignment horizontal="right" vertical="bottom" textRotation="0" wrapText="false" indent="0" shrinkToFit="false"/>
      <protection locked="false" hidden="false"/>
    </xf>
    <xf numFmtId="167" fontId="19" fillId="0" borderId="4" xfId="0" applyFont="true" applyBorder="true" applyAlignment="true" applyProtection="true">
      <alignment horizontal="right" vertical="bottom" textRotation="0" wrapText="false" indent="0" shrinkToFit="false"/>
      <protection locked="fals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0F2EB1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www.mtb-group.pl/karty-katalogowe/show?product=118" TargetMode="External"/><Relationship Id="rId2" Type="http://schemas.openxmlformats.org/officeDocument/2006/relationships/hyperlink" Target="https://www.mtb-group.pl/karty-katalogowe/show?product=161" TargetMode="External"/><Relationship Id="rId3" Type="http://schemas.openxmlformats.org/officeDocument/2006/relationships/hyperlink" Target="https://www.mtb-group.pl/karty-katalogowe/show?product=142" TargetMode="External"/><Relationship Id="rId4" Type="http://schemas.openxmlformats.org/officeDocument/2006/relationships/hyperlink" Target="https://www.mtb-group.pl/karty-katalogowe/show?product=159" TargetMode="External"/><Relationship Id="rId5" Type="http://schemas.openxmlformats.org/officeDocument/2006/relationships/hyperlink" Target="https://www.mtb-group.pl/karty-katalogowe/show?product=152" TargetMode="External"/><Relationship Id="rId6" Type="http://schemas.openxmlformats.org/officeDocument/2006/relationships/hyperlink" Target="https://www.mtb-group.pl/karty-katalogowe/show?product=156" TargetMode="External"/><Relationship Id="rId7" Type="http://schemas.openxmlformats.org/officeDocument/2006/relationships/hyperlink" Target="https://www.mtb-group.pl/karty-katalogowe/show?product=117" TargetMode="External"/><Relationship Id="rId8" Type="http://schemas.openxmlformats.org/officeDocument/2006/relationships/hyperlink" Target="https://www.mtb-group.pl/karty-katalogowe/show?product=162" TargetMode="External"/><Relationship Id="rId9" Type="http://schemas.openxmlformats.org/officeDocument/2006/relationships/hyperlink" Target="https://www.mtb-group.pl/karty-katalogowe/show?product=145" TargetMode="External"/><Relationship Id="rId10" Type="http://schemas.openxmlformats.org/officeDocument/2006/relationships/hyperlink" Target="https://www.mtb-group.pl/karty-katalogowe/show?product=160" TargetMode="External"/><Relationship Id="rId11" Type="http://schemas.openxmlformats.org/officeDocument/2006/relationships/hyperlink" Target="https://www.mtb-group.pl/karty-katalogowe/show?product=154" TargetMode="External"/><Relationship Id="rId12" Type="http://schemas.openxmlformats.org/officeDocument/2006/relationships/hyperlink" Target="https://www.mtb-group.pl/karty-katalogowe/show?product=156" TargetMode="External"/><Relationship Id="rId13" Type="http://schemas.openxmlformats.org/officeDocument/2006/relationships/hyperlink" Target="https://www.mtb-group.pl/karty-katalogowe/show?product=165" TargetMode="External"/><Relationship Id="rId14" Type="http://schemas.openxmlformats.org/officeDocument/2006/relationships/hyperlink" Target="https://www.mtb-group.pl/karty-katalogowe/show?product=168" TargetMode="External"/><Relationship Id="rId15" Type="http://schemas.openxmlformats.org/officeDocument/2006/relationships/hyperlink" Target="https://www.mtb-group.pl/karty-katalogowe/show?product=73" TargetMode="External"/><Relationship Id="rId16" Type="http://schemas.openxmlformats.org/officeDocument/2006/relationships/hyperlink" Target="https://www.mtb-group.pl/karty-katalogowe/show?product=176" TargetMode="External"/><Relationship Id="rId17" Type="http://schemas.openxmlformats.org/officeDocument/2006/relationships/hyperlink" Target="https://www.mtb-group.pl/karty-katalogowe/show?product=194" TargetMode="External"/><Relationship Id="rId18" Type="http://schemas.openxmlformats.org/officeDocument/2006/relationships/hyperlink" Target="https://www.mtb-group.pl/karty-katalogowe/show?product=188" TargetMode="External"/><Relationship Id="rId19" Type="http://schemas.openxmlformats.org/officeDocument/2006/relationships/hyperlink" Target="https://www.mtb-group.pl/karty-katalogowe/show?product=218" TargetMode="External"/><Relationship Id="rId20" Type="http://schemas.openxmlformats.org/officeDocument/2006/relationships/hyperlink" Target="https://www.mtb-group.pl/karty-katalogowe/show?product=223" TargetMode="External"/><Relationship Id="rId21" Type="http://schemas.openxmlformats.org/officeDocument/2006/relationships/hyperlink" Target="https://www.mtb-group.pl/karty-katalogowe/show?product=228" TargetMode="External"/><Relationship Id="rId22" Type="http://schemas.openxmlformats.org/officeDocument/2006/relationships/hyperlink" Target="https://www.mtb-group.pl/karty-katalogowe/show?product=51" TargetMode="External"/><Relationship Id="rId23" Type="http://schemas.openxmlformats.org/officeDocument/2006/relationships/hyperlink" Target="https://www.mtb-group.pl/karty-katalogowe/show?product=52" TargetMode="External"/><Relationship Id="rId24" Type="http://schemas.openxmlformats.org/officeDocument/2006/relationships/hyperlink" Target="https://www.mtb-group.pl/karty-katalogowe/show?product=375" TargetMode="External"/><Relationship Id="rId25" Type="http://schemas.openxmlformats.org/officeDocument/2006/relationships/hyperlink" Target="https://www.mtb-group.pl/karty-katalogowe/show?product=271" TargetMode="External"/><Relationship Id="rId26" Type="http://schemas.openxmlformats.org/officeDocument/2006/relationships/hyperlink" Target="https://www.mtb-group.pl/karty-katalogowe/show?product=277" TargetMode="External"/><Relationship Id="rId27" Type="http://schemas.openxmlformats.org/officeDocument/2006/relationships/hyperlink" Target="https://www.mtb-group.pl/karty-katalogowe/show?product=255" TargetMode="External"/><Relationship Id="rId28" Type="http://schemas.openxmlformats.org/officeDocument/2006/relationships/hyperlink" Target="https://www.mtb-group.pl/karty-katalogowe/show?product=21" TargetMode="External"/><Relationship Id="rId29" Type="http://schemas.openxmlformats.org/officeDocument/2006/relationships/hyperlink" Target="https://www.mtb-group.pl/karty-katalogowe/show?product=23" TargetMode="External"/><Relationship Id="rId30" Type="http://schemas.openxmlformats.org/officeDocument/2006/relationships/hyperlink" Target="https://www.mtb-group.pl/karty-katalogowe/show?product=253" TargetMode="External"/><Relationship Id="rId31" Type="http://schemas.openxmlformats.org/officeDocument/2006/relationships/hyperlink" Target="https://www.mtb-group.pl/karty-katalogowe/show?product=592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8" activeCellId="0" sqref="F8"/>
    </sheetView>
  </sheetViews>
  <sheetFormatPr defaultColWidth="9.15625" defaultRowHeight="12.75" zeroHeight="false" outlineLevelRow="0" outlineLevelCol="0"/>
  <cols>
    <col collapsed="false" customWidth="true" hidden="false" outlineLevel="0" max="1" min="1" style="1" width="6.01"/>
    <col collapsed="false" customWidth="true" hidden="false" outlineLevel="0" max="2" min="2" style="2" width="47.14"/>
    <col collapsed="false" customWidth="true" hidden="false" outlineLevel="0" max="3" min="3" style="3" width="6.28"/>
    <col collapsed="false" customWidth="true" hidden="false" outlineLevel="0" max="4" min="4" style="4" width="6.42"/>
    <col collapsed="false" customWidth="true" hidden="false" outlineLevel="0" max="5" min="5" style="5" width="10.85"/>
    <col collapsed="false" customWidth="true" hidden="false" outlineLevel="0" max="6" min="6" style="5" width="12.86"/>
    <col collapsed="false" customWidth="true" hidden="false" outlineLevel="0" max="7" min="7" style="6" width="6.15"/>
    <col collapsed="false" customWidth="true" hidden="false" outlineLevel="0" max="8" min="8" style="5" width="12.57"/>
    <col collapsed="false" customWidth="true" hidden="false" outlineLevel="0" max="9" min="9" style="7" width="22.01"/>
    <col collapsed="false" customWidth="false" hidden="false" outlineLevel="0" max="255" min="10" style="8" width="9.14"/>
    <col collapsed="false" customWidth="true" hidden="false" outlineLevel="0" max="256" min="256" style="8" width="5.86"/>
    <col collapsed="false" customWidth="true" hidden="false" outlineLevel="0" max="257" min="257" style="8" width="41"/>
    <col collapsed="false" customWidth="true" hidden="false" outlineLevel="0" max="258" min="258" style="8" width="4.86"/>
    <col collapsed="false" customWidth="true" hidden="false" outlineLevel="0" max="259" min="259" style="8" width="4.57"/>
    <col collapsed="false" customWidth="true" hidden="false" outlineLevel="0" max="260" min="260" style="8" width="9.42"/>
    <col collapsed="false" customWidth="true" hidden="false" outlineLevel="0" max="261" min="261" style="8" width="9.58"/>
    <col collapsed="false" customWidth="true" hidden="false" outlineLevel="0" max="262" min="262" style="8" width="5.14"/>
    <col collapsed="false" customWidth="true" hidden="false" outlineLevel="0" max="263" min="263" style="8" width="9.58"/>
    <col collapsed="false" customWidth="true" hidden="false" outlineLevel="0" max="264" min="264" style="8" width="11.14"/>
    <col collapsed="false" customWidth="false" hidden="false" outlineLevel="0" max="511" min="265" style="8" width="9.14"/>
    <col collapsed="false" customWidth="true" hidden="false" outlineLevel="0" max="512" min="512" style="8" width="5.86"/>
    <col collapsed="false" customWidth="true" hidden="false" outlineLevel="0" max="513" min="513" style="8" width="41"/>
    <col collapsed="false" customWidth="true" hidden="false" outlineLevel="0" max="514" min="514" style="8" width="4.86"/>
    <col collapsed="false" customWidth="true" hidden="false" outlineLevel="0" max="515" min="515" style="8" width="4.57"/>
    <col collapsed="false" customWidth="true" hidden="false" outlineLevel="0" max="516" min="516" style="8" width="9.42"/>
    <col collapsed="false" customWidth="true" hidden="false" outlineLevel="0" max="517" min="517" style="8" width="9.58"/>
    <col collapsed="false" customWidth="true" hidden="false" outlineLevel="0" max="518" min="518" style="8" width="5.14"/>
    <col collapsed="false" customWidth="true" hidden="false" outlineLevel="0" max="519" min="519" style="8" width="9.58"/>
    <col collapsed="false" customWidth="true" hidden="false" outlineLevel="0" max="520" min="520" style="8" width="11.14"/>
    <col collapsed="false" customWidth="false" hidden="false" outlineLevel="0" max="767" min="521" style="8" width="9.14"/>
    <col collapsed="false" customWidth="true" hidden="false" outlineLevel="0" max="768" min="768" style="8" width="5.86"/>
    <col collapsed="false" customWidth="true" hidden="false" outlineLevel="0" max="769" min="769" style="8" width="41"/>
    <col collapsed="false" customWidth="true" hidden="false" outlineLevel="0" max="770" min="770" style="8" width="4.86"/>
    <col collapsed="false" customWidth="true" hidden="false" outlineLevel="0" max="771" min="771" style="8" width="4.57"/>
    <col collapsed="false" customWidth="true" hidden="false" outlineLevel="0" max="772" min="772" style="8" width="9.42"/>
    <col collapsed="false" customWidth="true" hidden="false" outlineLevel="0" max="773" min="773" style="8" width="9.58"/>
    <col collapsed="false" customWidth="true" hidden="false" outlineLevel="0" max="774" min="774" style="8" width="5.14"/>
    <col collapsed="false" customWidth="true" hidden="false" outlineLevel="0" max="775" min="775" style="8" width="9.58"/>
    <col collapsed="false" customWidth="true" hidden="false" outlineLevel="0" max="776" min="776" style="8" width="11.14"/>
    <col collapsed="false" customWidth="false" hidden="false" outlineLevel="0" max="1023" min="777" style="8" width="9.14"/>
    <col collapsed="false" customWidth="true" hidden="false" outlineLevel="0" max="1024" min="1024" style="8" width="5.86"/>
  </cols>
  <sheetData>
    <row r="1" s="8" customFormat="true" ht="12.75" hidden="false" customHeight="false" outlineLevel="0" collapsed="false">
      <c r="A1" s="1"/>
      <c r="I1" s="7"/>
    </row>
    <row r="2" customFormat="false" ht="15" hidden="false" customHeight="true" outlineLevel="0" collapsed="false">
      <c r="B2" s="9" t="s">
        <v>0</v>
      </c>
      <c r="C2" s="9"/>
      <c r="D2" s="9"/>
      <c r="E2" s="9"/>
      <c r="F2" s="9"/>
      <c r="G2" s="9"/>
      <c r="H2" s="9"/>
    </row>
    <row r="3" customFormat="false" ht="13.5" hidden="false" customHeight="false" outlineLevel="0" collapsed="false"/>
    <row r="4" customFormat="false" ht="24.75" hidden="false" customHeight="true" outlineLevel="0" collapsed="false">
      <c r="A4" s="10" t="s">
        <v>1</v>
      </c>
      <c r="B4" s="11" t="s">
        <v>2</v>
      </c>
      <c r="C4" s="12" t="s">
        <v>3</v>
      </c>
      <c r="D4" s="13" t="s">
        <v>4</v>
      </c>
      <c r="E4" s="14"/>
      <c r="F4" s="14"/>
      <c r="G4" s="15"/>
      <c r="H4" s="14"/>
      <c r="I4" s="16"/>
    </row>
    <row r="5" customFormat="false" ht="12.75" hidden="false" customHeight="true" outlineLevel="0" collapsed="false">
      <c r="A5" s="17"/>
      <c r="E5" s="18"/>
      <c r="F5" s="18"/>
      <c r="G5" s="19"/>
      <c r="H5" s="18"/>
      <c r="I5" s="20"/>
    </row>
    <row r="6" customFormat="false" ht="14.25" hidden="false" customHeight="false" outlineLevel="0" collapsed="false">
      <c r="A6" s="21" t="s">
        <v>5</v>
      </c>
      <c r="B6" s="22"/>
      <c r="E6" s="23"/>
      <c r="F6" s="24"/>
      <c r="G6" s="19"/>
      <c r="H6" s="25"/>
    </row>
    <row r="7" s="33" customFormat="true" ht="35.05" hidden="false" customHeight="false" outlineLevel="0" collapsed="false">
      <c r="A7" s="26" t="s">
        <v>6</v>
      </c>
      <c r="B7" s="27" t="s">
        <v>7</v>
      </c>
      <c r="C7" s="28" t="s">
        <v>8</v>
      </c>
      <c r="D7" s="29" t="n">
        <v>2</v>
      </c>
      <c r="E7" s="30"/>
      <c r="F7" s="30"/>
      <c r="G7" s="31"/>
      <c r="H7" s="30"/>
      <c r="I7" s="32"/>
    </row>
    <row r="8" s="33" customFormat="true" ht="35.05" hidden="false" customHeight="false" outlineLevel="0" collapsed="false">
      <c r="A8" s="26" t="s">
        <v>9</v>
      </c>
      <c r="B8" s="27" t="s">
        <v>10</v>
      </c>
      <c r="C8" s="34" t="s">
        <v>11</v>
      </c>
      <c r="D8" s="35" t="n">
        <v>2</v>
      </c>
      <c r="E8" s="36"/>
      <c r="F8" s="36"/>
      <c r="G8" s="31"/>
      <c r="H8" s="36"/>
      <c r="I8" s="37"/>
    </row>
    <row r="9" s="33" customFormat="true" ht="51" hidden="false" customHeight="false" outlineLevel="0" collapsed="false">
      <c r="A9" s="26" t="s">
        <v>12</v>
      </c>
      <c r="B9" s="27" t="s">
        <v>13</v>
      </c>
      <c r="C9" s="28" t="s">
        <v>11</v>
      </c>
      <c r="D9" s="38" t="n">
        <v>2</v>
      </c>
      <c r="E9" s="30"/>
      <c r="F9" s="30"/>
      <c r="G9" s="31"/>
      <c r="H9" s="30"/>
      <c r="I9" s="32"/>
    </row>
    <row r="10" s="33" customFormat="true" ht="12.75" hidden="false" customHeight="false" outlineLevel="0" collapsed="false">
      <c r="A10" s="26" t="s">
        <v>14</v>
      </c>
      <c r="B10" s="27" t="s">
        <v>15</v>
      </c>
      <c r="C10" s="28" t="s">
        <v>11</v>
      </c>
      <c r="D10" s="38" t="n">
        <v>2</v>
      </c>
      <c r="E10" s="30"/>
      <c r="F10" s="30"/>
      <c r="G10" s="31"/>
      <c r="H10" s="30"/>
      <c r="I10" s="32"/>
    </row>
    <row r="11" s="33" customFormat="true" ht="25.5" hidden="false" customHeight="false" outlineLevel="0" collapsed="false">
      <c r="A11" s="26" t="s">
        <v>16</v>
      </c>
      <c r="B11" s="27" t="s">
        <v>17</v>
      </c>
      <c r="C11" s="28" t="s">
        <v>8</v>
      </c>
      <c r="D11" s="38" t="n">
        <v>2</v>
      </c>
      <c r="E11" s="30"/>
      <c r="F11" s="30"/>
      <c r="G11" s="31"/>
      <c r="H11" s="30"/>
      <c r="I11" s="32"/>
    </row>
    <row r="12" s="33" customFormat="true" ht="12.75" hidden="false" customHeight="false" outlineLevel="0" collapsed="false">
      <c r="A12" s="26" t="s">
        <v>18</v>
      </c>
      <c r="B12" s="27" t="s">
        <v>19</v>
      </c>
      <c r="C12" s="28" t="s">
        <v>11</v>
      </c>
      <c r="D12" s="38" t="n">
        <v>2</v>
      </c>
      <c r="E12" s="30"/>
      <c r="F12" s="30"/>
      <c r="G12" s="31"/>
      <c r="H12" s="30"/>
      <c r="I12" s="32"/>
    </row>
    <row r="13" customFormat="false" ht="12.75" hidden="false" customHeight="false" outlineLevel="0" collapsed="false">
      <c r="A13" s="39" t="s">
        <v>20</v>
      </c>
      <c r="B13" s="40" t="s">
        <v>21</v>
      </c>
      <c r="C13" s="34" t="s">
        <v>8</v>
      </c>
      <c r="D13" s="41" t="n">
        <v>2</v>
      </c>
      <c r="E13" s="30"/>
      <c r="F13" s="30"/>
      <c r="G13" s="42"/>
      <c r="H13" s="30"/>
      <c r="I13" s="32"/>
    </row>
    <row r="14" customFormat="false" ht="13.8" hidden="false" customHeight="false" outlineLevel="0" collapsed="false">
      <c r="A14" s="21"/>
      <c r="B14" s="22"/>
      <c r="E14" s="23"/>
      <c r="F14" s="43"/>
      <c r="G14" s="43"/>
      <c r="H14" s="43"/>
      <c r="I14" s="43"/>
    </row>
    <row r="15" customFormat="false" ht="13.8" hidden="false" customHeight="false" outlineLevel="0" collapsed="false">
      <c r="A15" s="21" t="s">
        <v>22</v>
      </c>
      <c r="B15" s="22"/>
      <c r="E15" s="23"/>
      <c r="F15" s="24"/>
      <c r="G15" s="19"/>
      <c r="H15" s="25"/>
    </row>
    <row r="16" s="33" customFormat="true" ht="35.05" hidden="false" customHeight="false" outlineLevel="0" collapsed="false">
      <c r="A16" s="26" t="s">
        <v>23</v>
      </c>
      <c r="B16" s="27" t="s">
        <v>24</v>
      </c>
      <c r="C16" s="28" t="s">
        <v>8</v>
      </c>
      <c r="D16" s="29" t="n">
        <v>2</v>
      </c>
      <c r="E16" s="30"/>
      <c r="F16" s="30"/>
      <c r="G16" s="31"/>
      <c r="H16" s="30"/>
      <c r="I16" s="32"/>
      <c r="J16" s="44"/>
    </row>
    <row r="17" s="33" customFormat="true" ht="35.05" hidden="false" customHeight="false" outlineLevel="0" collapsed="false">
      <c r="A17" s="26" t="s">
        <v>25</v>
      </c>
      <c r="B17" s="27" t="s">
        <v>26</v>
      </c>
      <c r="C17" s="34" t="s">
        <v>11</v>
      </c>
      <c r="D17" s="35" t="n">
        <v>2</v>
      </c>
      <c r="E17" s="36"/>
      <c r="F17" s="36"/>
      <c r="G17" s="31"/>
      <c r="H17" s="36"/>
      <c r="I17" s="37"/>
    </row>
    <row r="18" customFormat="false" ht="46.25" hidden="false" customHeight="false" outlineLevel="0" collapsed="false">
      <c r="A18" s="26" t="s">
        <v>27</v>
      </c>
      <c r="B18" s="40" t="s">
        <v>28</v>
      </c>
      <c r="C18" s="28" t="s">
        <v>11</v>
      </c>
      <c r="D18" s="41" t="n">
        <v>2</v>
      </c>
      <c r="E18" s="30"/>
      <c r="F18" s="30"/>
      <c r="G18" s="42"/>
      <c r="H18" s="30"/>
      <c r="I18" s="32"/>
    </row>
    <row r="19" s="33" customFormat="true" ht="12.75" hidden="false" customHeight="false" outlineLevel="0" collapsed="false">
      <c r="A19" s="26" t="s">
        <v>29</v>
      </c>
      <c r="B19" s="27" t="s">
        <v>30</v>
      </c>
      <c r="C19" s="28" t="s">
        <v>11</v>
      </c>
      <c r="D19" s="38" t="n">
        <v>2</v>
      </c>
      <c r="E19" s="30"/>
      <c r="F19" s="30"/>
      <c r="G19" s="31"/>
      <c r="H19" s="30"/>
      <c r="I19" s="32"/>
    </row>
    <row r="20" s="33" customFormat="true" ht="25.5" hidden="false" customHeight="false" outlineLevel="0" collapsed="false">
      <c r="A20" s="26" t="s">
        <v>31</v>
      </c>
      <c r="B20" s="27" t="s">
        <v>32</v>
      </c>
      <c r="C20" s="28" t="s">
        <v>11</v>
      </c>
      <c r="D20" s="38" t="n">
        <v>2</v>
      </c>
      <c r="E20" s="30"/>
      <c r="F20" s="30"/>
      <c r="G20" s="31"/>
      <c r="H20" s="30"/>
      <c r="I20" s="32"/>
    </row>
    <row r="21" s="33" customFormat="true" ht="12.75" hidden="false" customHeight="false" outlineLevel="0" collapsed="false">
      <c r="A21" s="26" t="s">
        <v>18</v>
      </c>
      <c r="B21" s="27" t="s">
        <v>19</v>
      </c>
      <c r="C21" s="28" t="s">
        <v>11</v>
      </c>
      <c r="D21" s="38" t="n">
        <v>2</v>
      </c>
      <c r="E21" s="30"/>
      <c r="F21" s="30"/>
      <c r="G21" s="31"/>
      <c r="H21" s="30"/>
      <c r="I21" s="32"/>
    </row>
    <row r="22" customFormat="false" ht="12.75" hidden="false" customHeight="false" outlineLevel="0" collapsed="false">
      <c r="A22" s="39" t="s">
        <v>20</v>
      </c>
      <c r="B22" s="40" t="s">
        <v>21</v>
      </c>
      <c r="C22" s="34" t="s">
        <v>8</v>
      </c>
      <c r="D22" s="41" t="n">
        <v>2</v>
      </c>
      <c r="E22" s="30"/>
      <c r="F22" s="30"/>
      <c r="G22" s="42"/>
      <c r="H22" s="30"/>
      <c r="I22" s="32"/>
    </row>
    <row r="23" customFormat="false" ht="13.8" hidden="false" customHeight="false" outlineLevel="0" collapsed="false">
      <c r="A23" s="21"/>
      <c r="B23" s="22"/>
      <c r="E23" s="23"/>
      <c r="F23" s="43"/>
      <c r="G23" s="43"/>
      <c r="H23" s="43"/>
      <c r="I23" s="43"/>
    </row>
    <row r="24" customFormat="false" ht="13.8" hidden="false" customHeight="false" outlineLevel="0" collapsed="false">
      <c r="A24" s="21" t="s">
        <v>33</v>
      </c>
      <c r="B24" s="22"/>
      <c r="E24" s="23"/>
      <c r="F24" s="24"/>
      <c r="G24" s="19"/>
      <c r="H24" s="25"/>
    </row>
    <row r="25" s="44" customFormat="true" ht="63.75" hidden="false" customHeight="false" outlineLevel="0" collapsed="false">
      <c r="A25" s="26" t="s">
        <v>34</v>
      </c>
      <c r="B25" s="45" t="s">
        <v>35</v>
      </c>
      <c r="C25" s="28" t="s">
        <v>36</v>
      </c>
      <c r="D25" s="46" t="n">
        <v>1</v>
      </c>
      <c r="E25" s="47"/>
      <c r="F25" s="47"/>
      <c r="G25" s="48"/>
      <c r="H25" s="47"/>
      <c r="I25" s="49"/>
    </row>
    <row r="26" s="44" customFormat="true" ht="25.5" hidden="false" customHeight="false" outlineLevel="0" collapsed="false">
      <c r="A26" s="26" t="s">
        <v>37</v>
      </c>
      <c r="B26" s="45" t="s">
        <v>38</v>
      </c>
      <c r="C26" s="50" t="s">
        <v>11</v>
      </c>
      <c r="D26" s="46" t="n">
        <v>2</v>
      </c>
      <c r="E26" s="47"/>
      <c r="F26" s="47"/>
      <c r="G26" s="48"/>
      <c r="H26" s="47"/>
      <c r="I26" s="49"/>
    </row>
    <row r="27" s="33" customFormat="true" ht="12.75" hidden="false" customHeight="false" outlineLevel="0" collapsed="false">
      <c r="A27" s="26" t="s">
        <v>39</v>
      </c>
      <c r="B27" s="27" t="s">
        <v>40</v>
      </c>
      <c r="C27" s="28" t="s">
        <v>8</v>
      </c>
      <c r="D27" s="38" t="n">
        <v>2</v>
      </c>
      <c r="E27" s="30"/>
      <c r="F27" s="30"/>
      <c r="G27" s="31"/>
      <c r="H27" s="30"/>
      <c r="I27" s="32"/>
    </row>
    <row r="28" s="33" customFormat="true" ht="38.25" hidden="false" customHeight="false" outlineLevel="0" collapsed="false">
      <c r="A28" s="26" t="s">
        <v>41</v>
      </c>
      <c r="B28" s="27" t="s">
        <v>42</v>
      </c>
      <c r="C28" s="28" t="s">
        <v>11</v>
      </c>
      <c r="D28" s="38" t="n">
        <v>1</v>
      </c>
      <c r="E28" s="30"/>
      <c r="F28" s="30"/>
      <c r="G28" s="31"/>
      <c r="H28" s="30"/>
      <c r="I28" s="32"/>
    </row>
    <row r="29" s="33" customFormat="true" ht="12.8" hidden="false" customHeight="false" outlineLevel="0" collapsed="false">
      <c r="A29" s="26" t="s">
        <v>43</v>
      </c>
      <c r="B29" s="27" t="s">
        <v>44</v>
      </c>
      <c r="C29" s="28" t="s">
        <v>11</v>
      </c>
      <c r="D29" s="38" t="n">
        <v>1</v>
      </c>
      <c r="E29" s="30"/>
      <c r="F29" s="30"/>
      <c r="G29" s="31"/>
      <c r="H29" s="30"/>
      <c r="I29" s="32"/>
    </row>
    <row r="30" s="44" customFormat="true" ht="12.8" hidden="false" customHeight="false" outlineLevel="0" collapsed="false">
      <c r="A30" s="26" t="s">
        <v>45</v>
      </c>
      <c r="B30" s="51" t="s">
        <v>46</v>
      </c>
      <c r="C30" s="50" t="s">
        <v>47</v>
      </c>
      <c r="D30" s="46" t="n">
        <v>1</v>
      </c>
      <c r="E30" s="47"/>
      <c r="F30" s="47"/>
      <c r="G30" s="48"/>
      <c r="H30" s="47"/>
      <c r="I30" s="49"/>
    </row>
    <row r="31" s="33" customFormat="true" ht="12.8" hidden="false" customHeight="false" outlineLevel="0" collapsed="false">
      <c r="A31" s="39" t="s">
        <v>48</v>
      </c>
      <c r="B31" s="27" t="s">
        <v>49</v>
      </c>
      <c r="C31" s="34" t="s">
        <v>11</v>
      </c>
      <c r="D31" s="38" t="n">
        <v>2</v>
      </c>
      <c r="E31" s="30"/>
      <c r="F31" s="30"/>
      <c r="G31" s="31"/>
      <c r="H31" s="30"/>
      <c r="I31" s="32"/>
    </row>
    <row r="32" customFormat="false" ht="13.8" hidden="false" customHeight="false" outlineLevel="0" collapsed="false">
      <c r="A32" s="21"/>
      <c r="B32" s="22"/>
      <c r="E32" s="23"/>
      <c r="F32" s="43"/>
      <c r="G32" s="43"/>
      <c r="H32" s="43"/>
      <c r="I32" s="43"/>
    </row>
    <row r="33" customFormat="false" ht="13.8" hidden="false" customHeight="false" outlineLevel="0" collapsed="false">
      <c r="A33" s="21" t="s">
        <v>50</v>
      </c>
      <c r="B33" s="22"/>
      <c r="E33" s="23"/>
      <c r="F33" s="24"/>
      <c r="G33" s="19"/>
      <c r="H33" s="25"/>
    </row>
    <row r="34" s="33" customFormat="true" ht="63.75" hidden="false" customHeight="false" outlineLevel="0" collapsed="false">
      <c r="A34" s="26" t="s">
        <v>51</v>
      </c>
      <c r="B34" s="27" t="s">
        <v>52</v>
      </c>
      <c r="C34" s="28" t="s">
        <v>8</v>
      </c>
      <c r="D34" s="38" t="n">
        <v>2</v>
      </c>
      <c r="E34" s="30"/>
      <c r="F34" s="30"/>
      <c r="G34" s="31"/>
      <c r="H34" s="30"/>
      <c r="I34" s="32"/>
      <c r="J34" s="52"/>
    </row>
    <row r="35" s="33" customFormat="true" ht="25.5" hidden="false" customHeight="false" outlineLevel="0" collapsed="false">
      <c r="A35" s="26" t="s">
        <v>53</v>
      </c>
      <c r="B35" s="27" t="s">
        <v>54</v>
      </c>
      <c r="C35" s="28" t="s">
        <v>8</v>
      </c>
      <c r="D35" s="38" t="n">
        <v>2</v>
      </c>
      <c r="E35" s="30"/>
      <c r="F35" s="30"/>
      <c r="G35" s="31"/>
      <c r="H35" s="30"/>
      <c r="I35" s="32"/>
    </row>
    <row r="36" s="33" customFormat="true" ht="12.75" hidden="false" customHeight="false" outlineLevel="0" collapsed="false">
      <c r="A36" s="26" t="s">
        <v>55</v>
      </c>
      <c r="B36" s="27" t="s">
        <v>56</v>
      </c>
      <c r="C36" s="28" t="s">
        <v>8</v>
      </c>
      <c r="D36" s="38" t="n">
        <v>2</v>
      </c>
      <c r="E36" s="30"/>
      <c r="F36" s="30"/>
      <c r="G36" s="31"/>
      <c r="H36" s="30"/>
      <c r="I36" s="32"/>
    </row>
    <row r="37" s="33" customFormat="true" ht="25.5" hidden="false" customHeight="false" outlineLevel="0" collapsed="false">
      <c r="A37" s="39" t="s">
        <v>57</v>
      </c>
      <c r="B37" s="27" t="s">
        <v>58</v>
      </c>
      <c r="C37" s="34" t="s">
        <v>8</v>
      </c>
      <c r="D37" s="38" t="n">
        <v>2</v>
      </c>
      <c r="E37" s="30"/>
      <c r="F37" s="30"/>
      <c r="G37" s="31"/>
      <c r="H37" s="30"/>
      <c r="I37" s="32"/>
    </row>
    <row r="38" customFormat="false" ht="14.25" hidden="false" customHeight="false" outlineLevel="0" collapsed="false">
      <c r="A38" s="21"/>
      <c r="B38" s="22"/>
      <c r="E38" s="23"/>
      <c r="F38" s="43"/>
      <c r="G38" s="43"/>
      <c r="H38" s="43"/>
      <c r="I38" s="43"/>
    </row>
    <row r="39" customFormat="false" ht="13.5" hidden="false" customHeight="true" outlineLevel="0" collapsed="false">
      <c r="A39" s="21" t="s">
        <v>59</v>
      </c>
      <c r="B39" s="8"/>
    </row>
    <row r="40" s="33" customFormat="true" ht="24.75" hidden="false" customHeight="true" outlineLevel="0" collapsed="false">
      <c r="A40" s="26" t="s">
        <v>60</v>
      </c>
      <c r="B40" s="27" t="s">
        <v>61</v>
      </c>
      <c r="C40" s="28" t="s">
        <v>8</v>
      </c>
      <c r="D40" s="38" t="n">
        <v>13</v>
      </c>
      <c r="E40" s="30"/>
      <c r="F40" s="30"/>
      <c r="G40" s="31"/>
      <c r="H40" s="30"/>
      <c r="I40" s="32"/>
    </row>
    <row r="41" s="33" customFormat="true" ht="12.75" hidden="false" customHeight="false" outlineLevel="0" collapsed="false">
      <c r="A41" s="26" t="s">
        <v>62</v>
      </c>
      <c r="B41" s="27" t="s">
        <v>63</v>
      </c>
      <c r="C41" s="28" t="s">
        <v>64</v>
      </c>
      <c r="D41" s="38" t="n">
        <v>46</v>
      </c>
      <c r="E41" s="30"/>
      <c r="F41" s="30"/>
      <c r="G41" s="31"/>
      <c r="H41" s="30"/>
      <c r="I41" s="32"/>
      <c r="J41" s="44"/>
    </row>
    <row r="42" s="33" customFormat="true" ht="24.75" hidden="false" customHeight="true" outlineLevel="0" collapsed="false">
      <c r="A42" s="39" t="s">
        <v>65</v>
      </c>
      <c r="B42" s="27" t="s">
        <v>66</v>
      </c>
      <c r="C42" s="34" t="s">
        <v>8</v>
      </c>
      <c r="D42" s="38" t="n">
        <v>13</v>
      </c>
      <c r="E42" s="30"/>
      <c r="F42" s="30"/>
      <c r="G42" s="31"/>
      <c r="H42" s="30"/>
      <c r="I42" s="32"/>
    </row>
    <row r="43" customFormat="false" ht="12.75" hidden="false" customHeight="false" outlineLevel="0" collapsed="false">
      <c r="C43" s="53"/>
      <c r="D43" s="54"/>
      <c r="F43" s="43"/>
      <c r="G43" s="43"/>
      <c r="H43" s="43"/>
      <c r="I43" s="43"/>
    </row>
    <row r="44" customFormat="false" ht="14.25" hidden="false" customHeight="false" outlineLevel="0" collapsed="false">
      <c r="A44" s="21" t="s">
        <v>67</v>
      </c>
      <c r="B44" s="22"/>
      <c r="E44" s="23"/>
      <c r="F44" s="24"/>
      <c r="G44" s="19"/>
      <c r="H44" s="25"/>
    </row>
    <row r="45" s="33" customFormat="true" ht="159.75" hidden="false" customHeight="true" outlineLevel="0" collapsed="false">
      <c r="A45" s="55" t="s">
        <v>68</v>
      </c>
      <c r="B45" s="56" t="s">
        <v>69</v>
      </c>
      <c r="C45" s="57" t="s">
        <v>47</v>
      </c>
      <c r="D45" s="58" t="n">
        <v>1</v>
      </c>
      <c r="E45" s="59"/>
      <c r="F45" s="59"/>
      <c r="G45" s="31"/>
      <c r="H45" s="59"/>
      <c r="I45" s="32"/>
    </row>
    <row r="46" s="33" customFormat="true" ht="39" hidden="false" customHeight="false" outlineLevel="0" collapsed="false">
      <c r="A46" s="60" t="s">
        <v>70</v>
      </c>
      <c r="B46" s="27" t="s">
        <v>71</v>
      </c>
      <c r="C46" s="28" t="s">
        <v>47</v>
      </c>
      <c r="D46" s="38" t="n">
        <v>1</v>
      </c>
      <c r="E46" s="30"/>
      <c r="F46" s="30"/>
      <c r="G46" s="31"/>
      <c r="H46" s="30"/>
      <c r="I46" s="32"/>
    </row>
    <row r="47" customFormat="false" ht="13.8" hidden="false" customHeight="false" outlineLevel="0" collapsed="false">
      <c r="A47" s="21"/>
      <c r="B47" s="22"/>
      <c r="E47" s="23"/>
      <c r="F47" s="43"/>
      <c r="G47" s="43"/>
      <c r="H47" s="43"/>
      <c r="I47" s="43"/>
    </row>
    <row r="48" customFormat="false" ht="13.8" hidden="false" customHeight="false" outlineLevel="0" collapsed="false">
      <c r="A48" s="21" t="s">
        <v>72</v>
      </c>
      <c r="B48" s="22"/>
      <c r="E48" s="23"/>
      <c r="F48" s="24"/>
      <c r="G48" s="19"/>
      <c r="H48" s="25"/>
    </row>
    <row r="49" customFormat="false" ht="35.05" hidden="false" customHeight="false" outlineLevel="0" collapsed="false">
      <c r="A49" s="26" t="s">
        <v>73</v>
      </c>
      <c r="B49" s="40" t="s">
        <v>74</v>
      </c>
      <c r="C49" s="28" t="s">
        <v>75</v>
      </c>
      <c r="D49" s="61" t="n">
        <f aca="false">7.2*21</f>
        <v>151.2</v>
      </c>
      <c r="E49" s="30"/>
      <c r="F49" s="30"/>
      <c r="G49" s="42"/>
      <c r="H49" s="30"/>
      <c r="I49" s="32"/>
    </row>
    <row r="50" s="33" customFormat="true" ht="35.05" hidden="false" customHeight="false" outlineLevel="0" collapsed="false">
      <c r="A50" s="26" t="s">
        <v>76</v>
      </c>
      <c r="B50" s="27" t="s">
        <v>77</v>
      </c>
      <c r="C50" s="28" t="s">
        <v>8</v>
      </c>
      <c r="D50" s="38" t="n">
        <v>1</v>
      </c>
      <c r="E50" s="30"/>
      <c r="F50" s="30"/>
      <c r="G50" s="31"/>
      <c r="H50" s="30"/>
      <c r="I50" s="32"/>
      <c r="J50" s="52"/>
    </row>
    <row r="51" s="33" customFormat="true" ht="25.5" hidden="false" customHeight="false" outlineLevel="0" collapsed="false">
      <c r="A51" s="39" t="s">
        <v>78</v>
      </c>
      <c r="B51" s="27" t="s">
        <v>79</v>
      </c>
      <c r="C51" s="34" t="s">
        <v>8</v>
      </c>
      <c r="D51" s="38" t="n">
        <v>1</v>
      </c>
      <c r="E51" s="30"/>
      <c r="F51" s="30"/>
      <c r="G51" s="31"/>
      <c r="H51" s="30"/>
      <c r="I51" s="32"/>
      <c r="J51" s="44"/>
    </row>
    <row r="52" customFormat="false" ht="13.8" hidden="false" customHeight="false" outlineLevel="0" collapsed="false">
      <c r="A52" s="21"/>
      <c r="B52" s="22"/>
      <c r="E52" s="23"/>
      <c r="F52" s="43"/>
      <c r="G52" s="43"/>
      <c r="H52" s="43"/>
      <c r="I52" s="43"/>
    </row>
    <row r="53" customFormat="false" ht="13.8" hidden="false" customHeight="false" outlineLevel="0" collapsed="false">
      <c r="A53" s="21" t="s">
        <v>80</v>
      </c>
      <c r="B53" s="22"/>
      <c r="E53" s="23"/>
      <c r="F53" s="24"/>
      <c r="G53" s="19"/>
      <c r="H53" s="25"/>
    </row>
    <row r="54" customFormat="false" ht="63.75" hidden="false" customHeight="false" outlineLevel="0" collapsed="false">
      <c r="A54" s="26" t="s">
        <v>81</v>
      </c>
      <c r="B54" s="40" t="s">
        <v>82</v>
      </c>
      <c r="C54" s="28" t="s">
        <v>75</v>
      </c>
      <c r="D54" s="61" t="n">
        <f aca="false">6.5*10.5*4</f>
        <v>273</v>
      </c>
      <c r="E54" s="30"/>
      <c r="F54" s="30"/>
      <c r="G54" s="42"/>
      <c r="H54" s="30"/>
      <c r="I54" s="32"/>
    </row>
    <row r="55" customFormat="false" ht="25.5" hidden="false" customHeight="false" outlineLevel="0" collapsed="false">
      <c r="A55" s="39" t="s">
        <v>83</v>
      </c>
      <c r="B55" s="40" t="s">
        <v>84</v>
      </c>
      <c r="C55" s="28" t="s">
        <v>75</v>
      </c>
      <c r="D55" s="61" t="n">
        <f aca="false">D54</f>
        <v>273</v>
      </c>
      <c r="E55" s="30"/>
      <c r="F55" s="30"/>
      <c r="G55" s="42"/>
      <c r="H55" s="30"/>
      <c r="I55" s="32"/>
    </row>
    <row r="56" customFormat="false" ht="13.8" hidden="false" customHeight="false" outlineLevel="0" collapsed="false">
      <c r="A56" s="21"/>
      <c r="B56" s="22"/>
      <c r="E56" s="23"/>
      <c r="F56" s="43"/>
      <c r="G56" s="43"/>
      <c r="H56" s="43"/>
      <c r="I56" s="43"/>
    </row>
    <row r="57" customFormat="false" ht="13.8" hidden="false" customHeight="false" outlineLevel="0" collapsed="false">
      <c r="A57" s="21" t="s">
        <v>85</v>
      </c>
      <c r="B57" s="22"/>
      <c r="E57" s="23"/>
      <c r="F57" s="24"/>
      <c r="G57" s="19"/>
      <c r="H57" s="25"/>
    </row>
    <row r="58" s="33" customFormat="true" ht="12.75" hidden="false" customHeight="false" outlineLevel="0" collapsed="false">
      <c r="A58" s="26" t="s">
        <v>86</v>
      </c>
      <c r="B58" s="27" t="s">
        <v>87</v>
      </c>
      <c r="C58" s="28" t="s">
        <v>8</v>
      </c>
      <c r="D58" s="38" t="n">
        <v>4</v>
      </c>
      <c r="E58" s="30"/>
      <c r="F58" s="30"/>
      <c r="G58" s="31"/>
      <c r="H58" s="30"/>
      <c r="I58" s="32"/>
      <c r="J58" s="44"/>
    </row>
    <row r="59" s="33" customFormat="true" ht="12.75" hidden="false" customHeight="false" outlineLevel="0" collapsed="false">
      <c r="A59" s="26" t="s">
        <v>88</v>
      </c>
      <c r="B59" s="27" t="s">
        <v>89</v>
      </c>
      <c r="C59" s="28" t="s">
        <v>8</v>
      </c>
      <c r="D59" s="38" t="n">
        <v>8</v>
      </c>
      <c r="E59" s="30"/>
      <c r="F59" s="30"/>
      <c r="G59" s="31"/>
      <c r="H59" s="30"/>
      <c r="I59" s="32"/>
      <c r="J59" s="44"/>
    </row>
    <row r="60" customFormat="false" ht="13.8" hidden="false" customHeight="false" outlineLevel="0" collapsed="false">
      <c r="A60" s="21"/>
      <c r="B60" s="22"/>
      <c r="E60" s="23"/>
      <c r="F60" s="43"/>
      <c r="G60" s="43"/>
      <c r="H60" s="43"/>
      <c r="I60" s="43"/>
    </row>
    <row r="61" customFormat="false" ht="13.8" hidden="false" customHeight="false" outlineLevel="0" collapsed="false">
      <c r="A61" s="21" t="s">
        <v>90</v>
      </c>
      <c r="B61" s="22"/>
      <c r="E61" s="23"/>
      <c r="F61" s="24"/>
      <c r="G61" s="19"/>
      <c r="H61" s="25"/>
    </row>
    <row r="62" customFormat="false" ht="23.85" hidden="false" customHeight="false" outlineLevel="0" collapsed="false">
      <c r="A62" s="26" t="s">
        <v>91</v>
      </c>
      <c r="B62" s="40" t="s">
        <v>92</v>
      </c>
      <c r="C62" s="28" t="s">
        <v>75</v>
      </c>
      <c r="D62" s="61" t="n">
        <f aca="false">17.75*27.75</f>
        <v>492.5625</v>
      </c>
      <c r="E62" s="30"/>
      <c r="F62" s="30"/>
      <c r="G62" s="42"/>
      <c r="H62" s="30"/>
      <c r="I62" s="32"/>
    </row>
    <row r="63" customFormat="false" ht="23.85" hidden="false" customHeight="false" outlineLevel="0" collapsed="false">
      <c r="A63" s="39" t="s">
        <v>83</v>
      </c>
      <c r="B63" s="40" t="s">
        <v>84</v>
      </c>
      <c r="C63" s="28" t="s">
        <v>75</v>
      </c>
      <c r="D63" s="61" t="n">
        <f aca="false">D62</f>
        <v>492.5625</v>
      </c>
      <c r="E63" s="30"/>
      <c r="F63" s="30"/>
      <c r="G63" s="42"/>
      <c r="H63" s="30"/>
      <c r="I63" s="32"/>
    </row>
    <row r="64" customFormat="false" ht="13.8" hidden="false" customHeight="false" outlineLevel="0" collapsed="false">
      <c r="A64" s="21"/>
      <c r="B64" s="22"/>
      <c r="E64" s="23"/>
      <c r="F64" s="43"/>
      <c r="G64" s="43"/>
      <c r="H64" s="43"/>
      <c r="I64" s="43"/>
    </row>
    <row r="65" customFormat="false" ht="13.8" hidden="false" customHeight="false" outlineLevel="0" collapsed="false">
      <c r="A65" s="21" t="s">
        <v>93</v>
      </c>
      <c r="B65" s="22"/>
      <c r="E65" s="23"/>
      <c r="F65" s="24"/>
      <c r="G65" s="19"/>
      <c r="H65" s="25"/>
    </row>
    <row r="66" s="33" customFormat="true" ht="102" hidden="false" customHeight="true" outlineLevel="0" collapsed="false">
      <c r="A66" s="26" t="s">
        <v>94</v>
      </c>
      <c r="B66" s="62" t="s">
        <v>95</v>
      </c>
      <c r="C66" s="28" t="s">
        <v>47</v>
      </c>
      <c r="D66" s="38" t="n">
        <v>1</v>
      </c>
      <c r="E66" s="30"/>
      <c r="F66" s="30"/>
      <c r="G66" s="31"/>
      <c r="H66" s="30"/>
      <c r="I66" s="32"/>
    </row>
    <row r="67" s="33" customFormat="true" ht="25.5" hidden="false" customHeight="false" outlineLevel="0" collapsed="false">
      <c r="A67" s="39" t="s">
        <v>96</v>
      </c>
      <c r="B67" s="63" t="s">
        <v>97</v>
      </c>
      <c r="C67" s="28" t="s">
        <v>8</v>
      </c>
      <c r="D67" s="38" t="n">
        <v>4</v>
      </c>
      <c r="E67" s="30"/>
      <c r="F67" s="30"/>
      <c r="G67" s="31"/>
      <c r="H67" s="30"/>
      <c r="I67" s="32"/>
    </row>
    <row r="68" s="33" customFormat="true" ht="13.5" hidden="false" customHeight="true" outlineLevel="0" collapsed="false">
      <c r="A68" s="39" t="s">
        <v>98</v>
      </c>
      <c r="B68" s="27" t="s">
        <v>99</v>
      </c>
      <c r="C68" s="28" t="s">
        <v>47</v>
      </c>
      <c r="D68" s="38" t="n">
        <v>1</v>
      </c>
      <c r="E68" s="30"/>
      <c r="F68" s="30"/>
      <c r="G68" s="31"/>
      <c r="H68" s="30"/>
      <c r="I68" s="32"/>
    </row>
    <row r="69" customFormat="false" ht="14.25" hidden="false" customHeight="false" outlineLevel="0" collapsed="false">
      <c r="A69" s="21"/>
      <c r="B69" s="22"/>
      <c r="E69" s="23"/>
      <c r="F69" s="43"/>
      <c r="G69" s="43"/>
      <c r="H69" s="43"/>
      <c r="I69" s="43"/>
    </row>
    <row r="70" customFormat="false" ht="14.25" hidden="false" customHeight="false" outlineLevel="0" collapsed="false">
      <c r="A70" s="21"/>
      <c r="B70" s="22"/>
      <c r="E70" s="23"/>
      <c r="F70" s="64"/>
      <c r="G70" s="64"/>
      <c r="H70" s="64"/>
      <c r="I70" s="64"/>
    </row>
    <row r="72" customFormat="false" ht="13.8" hidden="false" customHeight="false" outlineLevel="0" collapsed="false">
      <c r="E72" s="65"/>
      <c r="F72" s="66"/>
      <c r="G72" s="67"/>
      <c r="H72" s="66"/>
      <c r="I72" s="66"/>
    </row>
    <row r="73" customFormat="false" ht="13.8" hidden="false" customHeight="false" outlineLevel="0" collapsed="false">
      <c r="E73" s="68"/>
      <c r="F73" s="69"/>
      <c r="G73" s="69"/>
      <c r="H73" s="69"/>
      <c r="I73" s="69"/>
    </row>
  </sheetData>
  <mergeCells count="1">
    <mergeCell ref="B2:H2"/>
  </mergeCells>
  <hyperlinks>
    <hyperlink ref="A7" r:id="rId1" display="4-07"/>
    <hyperlink ref="A8" r:id="rId2" display="4-41"/>
    <hyperlink ref="A9" r:id="rId3" display="4-26"/>
    <hyperlink ref="A10" r:id="rId4" display="4-39"/>
    <hyperlink ref="A11" r:id="rId5" display="4-32"/>
    <hyperlink ref="A12" r:id="rId6" display="4-36"/>
    <hyperlink ref="A16" r:id="rId7" display="4-06"/>
    <hyperlink ref="A17" r:id="rId8" display="4-42"/>
    <hyperlink ref="A18" r:id="rId9" display="4-28"/>
    <hyperlink ref="A19" r:id="rId10" display="4-40"/>
    <hyperlink ref="A20" r:id="rId11" display="4-34"/>
    <hyperlink ref="A21" r:id="rId12" display="4-36"/>
    <hyperlink ref="A25" r:id="rId13" display="5-02"/>
    <hyperlink ref="A26" r:id="rId14" display="5-07"/>
    <hyperlink ref="A27" r:id="rId15" display="1-48"/>
    <hyperlink ref="A28" r:id="rId16" display="5-16"/>
    <hyperlink ref="A29" r:id="rId17" display="5-32"/>
    <hyperlink ref="A30" r:id="rId18" display="5-26"/>
    <hyperlink ref="A34" r:id="rId19" display="8-01"/>
    <hyperlink ref="A35" r:id="rId20" display="8-06"/>
    <hyperlink ref="A36" r:id="rId21" display="8-11"/>
    <hyperlink ref="A40" r:id="rId22" display="1-33"/>
    <hyperlink ref="A41" r:id="rId23" display="1-34"/>
    <hyperlink ref="A45" r:id="rId24" display="16-10"/>
    <hyperlink ref="A49" r:id="rId25" display="11-01"/>
    <hyperlink ref="A50" r:id="rId26" display="11-07"/>
    <hyperlink ref="A54" r:id="rId27" display="10-09"/>
    <hyperlink ref="A58" r:id="rId28" display="1-18"/>
    <hyperlink ref="A59" r:id="rId29" display="1-20"/>
    <hyperlink ref="A62" r:id="rId30" display="10-07"/>
    <hyperlink ref="A66" r:id="rId31" display="12-05"/>
  </hyperlink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LibreOffice/7.2.4.1$Windows_X86_64 LibreOffice_project/27d75539669ac387bb498e35313b970b7fe9c4f9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2015-03-27T14:44:39Z</dcterms:created>
  <dc:creator>Tomek</dc:creator>
  <dc:description/>
  <dc:language>pl-PL</dc:language>
  <cp:lastModifiedBy/>
  <cp:lastPrinted>2023-02-01T16:51:00Z</cp:lastPrinted>
  <dcterms:modified xsi:type="dcterms:W3CDTF">2025-02-27T12:52:22Z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